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1"/>
  </bookViews>
  <sheets>
    <sheet name="програми" sheetId="1" r:id="rId1"/>
    <sheet name="капітальні" sheetId="2" r:id="rId2"/>
    <sheet name="Лист3" sheetId="3" r:id="rId3"/>
  </sheets>
  <definedNames>
    <definedName name="_xlnm.Print_Area" localSheetId="0">програми!$A$1:$C$113</definedName>
  </definedNames>
  <calcPr calcId="125725"/>
</workbook>
</file>

<file path=xl/calcChain.xml><?xml version="1.0" encoding="utf-8"?>
<calcChain xmlns="http://schemas.openxmlformats.org/spreadsheetml/2006/main">
  <c r="C5" i="1"/>
  <c r="D5" i="2"/>
  <c r="C39"/>
  <c r="C35"/>
  <c r="C30"/>
  <c r="C26"/>
  <c r="C13"/>
  <c r="C5"/>
  <c r="C71" i="1"/>
  <c r="D92"/>
  <c r="D77"/>
</calcChain>
</file>

<file path=xl/sharedStrings.xml><?xml version="1.0" encoding="utf-8"?>
<sst xmlns="http://schemas.openxmlformats.org/spreadsheetml/2006/main" count="244" uniqueCount="159">
  <si>
    <t>КЕКВ</t>
  </si>
  <si>
    <t>Сума, тис.грн.</t>
  </si>
  <si>
    <t>Напрями використання коштів на 2019 рік</t>
  </si>
  <si>
    <t>Окремі заходи по реалізації державних (регіональних) програм, не віднесені до заходів розвитку</t>
  </si>
  <si>
    <t>5.</t>
  </si>
  <si>
    <t>6.</t>
  </si>
  <si>
    <t>7.</t>
  </si>
  <si>
    <t>8.</t>
  </si>
  <si>
    <t>9.</t>
  </si>
  <si>
    <t>Назва бюджетної програми/показник</t>
  </si>
  <si>
    <t xml:space="preserve">             4.      </t>
  </si>
  <si>
    <t xml:space="preserve">       3.      </t>
  </si>
  <si>
    <t>2.      </t>
  </si>
  <si>
    <t>1.      </t>
  </si>
  <si>
    <t>Заходи державної політики з питань сім'ї"</t>
  </si>
  <si>
    <t>Завдання:  Проведення регіональних заходів, спрямованих на підтримку сім’ї, демографічний розвиток</t>
  </si>
  <si>
    <t>Проведення семінарів, засідань за круглим столом щодо порядку видачі посвідчень батьків та дитини з багатодітних сімей, підтримки різних категорій сімей, оформлення нагородних матеріалів на присвоєння почесного звання України „Мати-героїня”</t>
  </si>
  <si>
    <t>Розроблення, виготовлення методичних посібників, інформаційних матеріалів з питань сімейної політики</t>
  </si>
  <si>
    <t>Проведення XVI обласного конкурсу-фестивалю „Таланти багатодітної родини”</t>
  </si>
  <si>
    <t>Проведення щорічної виставки фоторобіт „Миттєвості сімейного щастя”</t>
  </si>
  <si>
    <t>Проведення відбіркового туру Всеукраїнського фестивалю-конкурсу творчості осіб з обмеженими фізичними можливостями „Барви життя”</t>
  </si>
  <si>
    <t>Організація новорічних та різдвяних свят для дітей області</t>
  </si>
  <si>
    <t>Проведення тренінгу „Впровадження корекційних програм”</t>
  </si>
  <si>
    <t>Проведення щорічної регіональної акції „Бузкова стрічка” в межах Міжнародної кампанії „16 дій активних дій проти гендерного насильства”</t>
  </si>
  <si>
    <r>
      <t>Розроблення,</t>
    </r>
    <r>
      <rPr>
        <sz val="14"/>
        <color rgb="FF000000"/>
        <rFont val="Times New Roman"/>
        <family val="1"/>
        <charset val="204"/>
      </rPr>
      <t xml:space="preserve"> виготовлення/ придбання інформаційних флаєрів, буклетів, довідників, іншої рекламної продукції на тематику </t>
    </r>
    <r>
      <rPr>
        <sz val="14"/>
        <color theme="1"/>
        <rFont val="Times New Roman"/>
        <family val="1"/>
        <charset val="204"/>
      </rPr>
      <t>запобігання та протидії домашньому насильству</t>
    </r>
  </si>
  <si>
    <t>Забезпечення діяльності інших закладів у сфері соціального захисту та соціального забезпечення</t>
  </si>
  <si>
    <t>Завдання:  Надання соціальних послуг центрами соціально-психологічної допомоги, соціальними центрами матері та дитини, центрами соціально-психологічної реабілітації дітей та молоді з функціональними обмеженнями</t>
  </si>
  <si>
    <t xml:space="preserve">Заробітна плата </t>
  </si>
  <si>
    <t>1.</t>
  </si>
  <si>
    <t>2.</t>
  </si>
  <si>
    <t>Оплата праці працівникам центру соціально-психологічної допомоги, соціального центру матері та дитини, центру соціально-психологічної реабілітації дітей та молоді з функціональними обмеженнями</t>
  </si>
  <si>
    <t>Нарахування на оплату праці</t>
  </si>
  <si>
    <t>Нарахування на оплату праці працівникам центру соціально-психологічної допомоги, соціального центру матері та дитини, центру соціально-психологічної реабілітації дітей та молоді з функціональними обмеженнями</t>
  </si>
  <si>
    <t xml:space="preserve"> Придбання канцелярського приладдя, паперу, картону, вітальних листівок, конвертів, марок для відправки службової кореспонденції</t>
  </si>
  <si>
    <t xml:space="preserve"> Придбання або передплата періодичних, довідкових, інформаційних видань, придбання та виготовлення підручників та книг</t>
  </si>
  <si>
    <t>3.</t>
  </si>
  <si>
    <t xml:space="preserve"> Придбання малоцінних предметів (фізкультурного та спортивного інвентарю, велосипедів та калькуляторів тощо) </t>
  </si>
  <si>
    <t>4.</t>
  </si>
  <si>
    <t xml:space="preserve"> Придбання комплектувальних виробів і деталей для ремонту обладнання, витратних та інших матеріалів до комп'ютерної техніки та оргтехніки </t>
  </si>
  <si>
    <t xml:space="preserve"> Придбання білизни, рушників, усіх видів обмундирування, одягу та м'якого інвентарю дітям-сиротам та дітям, позбавленим батьківського піклування, виплата компенсацій за одяг, взуття, обмундирування тощо</t>
  </si>
  <si>
    <t xml:space="preserve"> Придбання миючих засобів,засобів особистої гігієни, господарських товарів тощо </t>
  </si>
  <si>
    <t>Придбання матеріалів, будівельних матеріалів, обладнання, інвентарю та інструментів для господарської діяльності, а також для благоустрою території</t>
  </si>
  <si>
    <t xml:space="preserve"> Придбання води, мінеральної води</t>
  </si>
  <si>
    <t>Придбання пально-мастильних матеріалів (у тому числі для транспортних засобів спеціального призначення), талонів, "смарт-карт"</t>
  </si>
  <si>
    <t>10.</t>
  </si>
  <si>
    <t>Придбання запчастин та комплектуючих до транспортних засобів</t>
  </si>
  <si>
    <t>Предмети, матеріали, обладнання та інвентар</t>
  </si>
  <si>
    <t>Забезпечення медикаментами підопічних центру соціально-психологічної допомоги, соціального центру матері та дитини, центру соціально-психологічної реабілітації дітей та молоді з функціональними обмеженнями</t>
  </si>
  <si>
    <t xml:space="preserve">Продукти харчування </t>
  </si>
  <si>
    <t>Забезпечення натуральних норм харчування для  підопічних центру соціально-психологічної допомоги, соціального центру матері та дитини, центру соціально-психологічної реабілітації дітей та молоді з функціональними обмеженнями</t>
  </si>
  <si>
    <t>Оплата послуг (крім комунальних)</t>
  </si>
  <si>
    <t>Оплата послуг з технічного обслуговування обладнання, адміністрування програмного забезпечення</t>
  </si>
  <si>
    <t>Оплата послуг зв'язку, в т.ч. мобільного зв'язку, Інтернет</t>
  </si>
  <si>
    <t xml:space="preserve"> Оплата всіх банківських послуг</t>
  </si>
  <si>
    <t>Дератизація приміщень, оплата послуг по вимірюванню опори струму, заправка катріджів, очистка вентиляційних товарів, перезарядка вогнегасників, обслуговування пожежної сигналізації</t>
  </si>
  <si>
    <t>Видатки на відрядження</t>
  </si>
  <si>
    <t>Забезпечення оплати відряджень працівникам центру соціально-психологічної допомоги, соціального центру матері та дитини, центру соціально-психологічної реабілітації дітей та молоді з функціональними обмеженнями</t>
  </si>
  <si>
    <t>Оплата комунальних послуг та енергоносіїв</t>
  </si>
  <si>
    <t>Для оплати екологічного податку центром соціально-психологічної реабілітації дітей та молоді з функціональними обмеженнями</t>
  </si>
  <si>
    <t xml:space="preserve">Придбання обладнання та предметів довгострокового користання </t>
  </si>
  <si>
    <t>Департамент соціального захисту населення Закарпатської обласної державної адміністрації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</si>
  <si>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</si>
  <si>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Завдання: Організація оздоровлення та забезпечення відпочинку дітей, які потребують особливої соціальної уваги та підтримки</t>
  </si>
  <si>
    <t>Проведення державної атестації дитячих закладів оздоровлення та відпочинку</t>
  </si>
  <si>
    <t xml:space="preserve">Проведення засідань регіонального штабу, із організації оздоровлення та відпочинку. </t>
  </si>
  <si>
    <t xml:space="preserve">     3.      </t>
  </si>
  <si>
    <t>Проведення обласних семінарів із питань підготовки, проведення та підсумків оздоровчої кампанії та перевірки закладів</t>
  </si>
  <si>
    <t xml:space="preserve">     4.      </t>
  </si>
  <si>
    <r>
      <t>Видання інформаційно</t>
    </r>
    <r>
      <rPr>
        <b/>
        <sz val="12"/>
        <color rgb="FF000000"/>
        <rFont val="Times New Roman"/>
        <family val="1"/>
        <charset val="204"/>
      </rPr>
      <t>-</t>
    </r>
    <r>
      <rPr>
        <sz val="12"/>
        <color rgb="FF000000"/>
        <rFont val="Times New Roman"/>
        <family val="1"/>
        <charset val="204"/>
      </rPr>
      <t>методичних матеріалів для належної організації оздоровлення та відпочинку дітей</t>
    </r>
  </si>
  <si>
    <t xml:space="preserve">Проведення щорічного обласного конкурсу на кращий дитячий заклад оздоровлення та відпочинку за результатами проведення презентації </t>
  </si>
  <si>
    <t>Оздоровлення та відпочинок дітей, які потребують соціальної уваги та підтримки</t>
  </si>
  <si>
    <t>Виплата матеріальної допомоги для відшкодування вартості проїзду та супроводу дітей-сиріт, дітей позбавлених батьківського піклування до ДПУ МДЦ „Артек” та ДП УДЦ „Молода гвардія”</t>
  </si>
  <si>
    <t>Забезпечення організованого проїзду груп дітей до закладів оздоровлення та відпочинку у межах області</t>
  </si>
  <si>
    <t>Здійснення моніторингу реалізації заходів Програми та ефективності діяльності закладів оздоровлення та відпочинку. Видання статистичного бюлетеня „Оздоровлення та відпочинок дітей”</t>
  </si>
  <si>
    <t>Утримання та забезпечення діяльності центрів соціальних служб для сім’ї, дітей та молоді"</t>
  </si>
  <si>
    <t>Завдання: Надання соціальних послуг дітям, молоді та сім'ям, які опинились у складних життєвих обставинах та потребують  допомоги</t>
  </si>
  <si>
    <t>Проведення семінарів та тренінгів для працівників районних, міських центрів соціальних служб для сім’ї, дітей та молоді, закладів соціального обслуговування, фахівців із соціальної роботи, волонтерів, працівників управління МВС України в Закарпатській області та Державної пенітенціарної служби України в Закарпатській області, а також представників інших суб’єктів соціальної роботи з питань здійснення соціальної роботи з сім’ями та особами, які опинилися у складних життєвих обставинах</t>
  </si>
  <si>
    <t>Поширення інформації про надання соціальних послуг різним категоріям сімей та осіб, які опинилися у складних життєвих обставинах, у тому числі шляхом розроблення, виготовлення, розповсюдження та розміщення поліграфічної, аудіо- та відео- продукції, забезпечення роботи веб-сайтів</t>
  </si>
  <si>
    <t>Організація та проведення різноманітних освітньо-виховних і святкових заходів з нагоди відзначення важливих подій із врученням подарунків учасникам</t>
  </si>
  <si>
    <t>Проведення навчання для осіб, які виявили бажання створити прийомну сім’ю, дитячий будинок сімейного типу, взяти дитину під опіку/ піклування, а також для прийомних батьків/батьків-вихователів з метою підвищення їх виховного потенціалу</t>
  </si>
  <si>
    <t>Завдання: Проведення регіональних заходів, спрямованих на забезпечення ґендерної рівності в суспільстві</t>
  </si>
  <si>
    <t>Проведення семінарів з питань ґендерної рівності,  протидії дискримінації за ознакою статі, розширення участі жінок у розбудові та встановленні миру,  формуванні культури миру</t>
  </si>
  <si>
    <t>Проведення тренінгів  „Успішна жінка Закарпаття”, комунікативних кампаній</t>
  </si>
  <si>
    <t>Видання статистичного збірника „Ґендерний портрет Закарпатської області”</t>
  </si>
  <si>
    <t xml:space="preserve">Проведення інформаційної акції  до Всесвітнього дня боротьби із торгівлею людьми </t>
  </si>
  <si>
    <r>
      <t>Проведення семінару з питань протидії</t>
    </r>
    <r>
      <rPr>
        <sz val="14"/>
        <color rgb="FF000000"/>
        <rFont val="Times New Roman"/>
        <family val="1"/>
        <charset val="204"/>
      </rPr>
      <t xml:space="preserve"> торгівлі людьми </t>
    </r>
    <r>
      <rPr>
        <sz val="14"/>
        <color theme="1"/>
        <rFont val="Times New Roman"/>
        <family val="1"/>
        <charset val="204"/>
      </rPr>
      <t xml:space="preserve"> </t>
    </r>
  </si>
  <si>
    <t>Проведення  інформаційної акції до Європейського дня боротьби з торгівлею людьми</t>
  </si>
  <si>
    <t>Проведення   інформаційної акції до Міжнародного дня скасування рабства</t>
  </si>
  <si>
    <t>Інші заходи у сфері соціального захисту і соціального забезпечення"</t>
  </si>
  <si>
    <t xml:space="preserve">Оплата послуг (крім комунальних) </t>
  </si>
  <si>
    <t>Оплата послуг поштового зв'язку при переказі коштів, поштових відправлень, придбання конвертів та марок, інших матеріалів для забезпечення виготовлення виплатної документації</t>
  </si>
  <si>
    <t>Придбання до державних і релігійних свят подарунків дітям з інвалідністю; дітям,  постраждалим внаслідок Чорнобильської катастрофи, дітям учасників антитерористичної операції та операції Об’єднаних сил, які загинули або зазнали поранень під час виконання службових обов'язків</t>
  </si>
  <si>
    <t>Організація та проведення заходів з відзначення державних свят, пам’ятних дат, інших визначних подій, урочистих заходів державного та обласного значення, проведення круглих столів, семінарів, конференцій, форумів з питань соціального захисту населення (в тому числі виготовлення буклетів, інформаційних листівок, методичних матеріалів, закупівля квіткової продукції, канцтоварів, проживання учасників делегацій, крім оплати фуршетів та банкетів)</t>
  </si>
  <si>
    <t>Проведення семінарів, тренінгів, конференцій, курсів з метою професійної підготовки, перепідготовки та підвищення кваліфікації внутрішньо-переміщених осіб</t>
  </si>
  <si>
    <t>Субсидії та поточні трансферти підприємствам (установам, організаціям)</t>
  </si>
  <si>
    <t>Надання фінансової підтримки громадських організацій осіб з інвалідністю та ветеранів, політичних в’язнів і репресованих, інших організацій та об’єднань, діяльність яких має соціальну спрямованість - за конкурсним відбором</t>
  </si>
  <si>
    <t>Інші виплати населенню</t>
  </si>
  <si>
    <t>Надання матеріальної допомоги малозабезпеченим, непрацездатним громадянам, багатодітним і неповним сім’ям, громадянам похилого віку, ветеранам війни та праці, особам з інвалідністю, внутрішньо переміщеним особам, іншим громадянам, які внаслідок недостатнього матеріального забезпечення потребують соціальної підтримки</t>
  </si>
  <si>
    <t>Надання матеріальної допомоги важкохворим громадянам на лікування, протезування, придбання імплантатів, проведення оперативних втручань</t>
  </si>
  <si>
    <t xml:space="preserve">/Надання матеріальної допомоги пораненим та травмованим учасникам антитерористичної операції, операції Об’єднаних сил   (або одному з членів їх сімей) а також особам, захворювання яких пов’язано із захистом  Батьківщини (виконання службових обов’язків, обов’язків військової служби);
- сім`ям загиблих (померлих) мешканців Закарпатської області – учасників    антитерористичної операції, операції Об’єднаних сил;
- учасникам операції Об’єднаних сил;
- учасникам антитерористичної операції, які не отримали одноразову 
матеріальну допомогу у минулих роках
</t>
  </si>
  <si>
    <t xml:space="preserve">Надання матеріальної допомоги особам, які постраждали від пожежі, стихійного лиха та підтоплень </t>
  </si>
  <si>
    <t>Надання матеріальної допомоги ветеранам війни, учасникам підпільного партизанського руху та забезпечення проведення заходів з нагоди відзначення Перемоги над нацизмом у Другій світовій війні 1939 - 1945 років</t>
  </si>
  <si>
    <t>Надання матеріальної допомоги учасникам війни в Афганістані та вдовам загиблих учасників війни, сім'ям працівників правоохоронних органів та військовослужбовців, які загинули під час виконання службових обов'язків, на вихованні у яких є неповнолітні діти</t>
  </si>
  <si>
    <t>Надання матеріальної допомоги жертвам політичних репресій – угорцям, німцям та представникам інших національностей, депортованим Радянською Армією в листопаді 1944 року, ветеранам ОУН-УПА, воїнам Карпатської України та вдовам січових стрільців, іншим учасникам національно-визвольного руху</t>
  </si>
  <si>
    <t>Надання щомісячної матеріальної допомоги письменникам-пенсіонерам Закарпаття</t>
  </si>
  <si>
    <t>Надання щомісячної матеріальної допомоги делегатам Першого з'їзду Народних Комітетів Закарпатської України</t>
  </si>
  <si>
    <t>Надання матеріальної допомоги особам, яким виповнилося 100 і більше років</t>
  </si>
  <si>
    <t>11.</t>
  </si>
  <si>
    <t>Надання матеріальної допомоги особам з інвалідністю без двох кінцівок</t>
  </si>
  <si>
    <t>12.</t>
  </si>
  <si>
    <t>13.</t>
  </si>
  <si>
    <t xml:space="preserve">Відшкодування витрат, пов'язаних із санаторно-курортним лікуванням, особам з інвалідністю, громадянам, постраждалим внаслідок Чорнобильської катастрофи, ветеранам війни та праці </t>
  </si>
  <si>
    <t>Завдання: Інші заходи у сфері соціального захисту і соціального забезпечення</t>
  </si>
  <si>
    <t>Завдання: Забезпечення соціальними послугами в дитячих будинках - інтернатах</t>
  </si>
  <si>
    <t>Придбання обладнання і предметів довгострокового користування</t>
  </si>
  <si>
    <t>Капітальне будівництво (придбання) інших об'єктів</t>
  </si>
  <si>
    <t>Капітальне будівництво "Будівлі їдальні дитячого будинку-інтернату по вул. Станційна, 64 в м.Виноградів"</t>
  </si>
  <si>
    <t>Капітальний ремонт інших об'єктів</t>
  </si>
  <si>
    <t>Капітальний ремонт огорожі та капітальний ремонт підвалу головного корпусу (вентиляція, електрика, штукатурка) у Виноградівському дитячому будинку-інтернаті</t>
  </si>
  <si>
    <t>Забезпечення соціальними послугами  стаціонарного догляду з наданням місця для проживання, всебічної підтримки, захисту та безпеки осіб, які не можуть вести  самостійний спосіб життя через похилий вік, фізичні та розумові вади, психічні захворювання та інші хвороби</t>
  </si>
  <si>
    <t>Завдання: Забезпечення соціальними послугами в будинках-інтернатах усіх типів, пансіонатах для громадян похилого віку та осіб з інвалідністю</t>
  </si>
  <si>
    <t>Придбання модему  до газового лічильника, дезкамери, водонапірної башні та витяжки для кухні у Виноградівський геріатричний пансіонат;  промислової швейної машини, прасувального катка, промислової холодильної шафи, комп’ютера в комплекті для Мукачівського психоневрологічного інтернату; бойлера, телевізора, стерилізатора, електроплитки з духовкою, пилососа для сухого та вологого прибирання, промислової м’ясорубки, водяного насосу тощо для Мукачівського психоневрологічного інтернату №1; пральної машини, прасувального катка, промислової холодильної шафи, дезкамери та бойлера для Тур’я реметівського психоневрологічного інтернату.</t>
  </si>
  <si>
    <t xml:space="preserve">Капітальний ремонт ванних кімнат, капремонт каналізації, капремонт кухні, капітальний ремонт 3,4 поверхів у Виноградівському геріатричному пансіонаті </t>
  </si>
  <si>
    <t>Капітальний ремонт  приміщень 3-го поверху будівлі Мукачівського психоневрологічного інтернату</t>
  </si>
  <si>
    <t>Реконструкція та реставрація інших об'єктів</t>
  </si>
  <si>
    <t>Капітальний ремонт житлового фонду (приміщень)</t>
  </si>
  <si>
    <t xml:space="preserve">Реконструкція водопостачання та водозабору Тур’я Реметівського психоневрологічного інтернату </t>
  </si>
  <si>
    <t xml:space="preserve">Реконструкція  спального корпусу на 70-ліжкомісць та відділення інтенсивного медичного нагляду у Тур’я Реметівському психоневрологічному інтернаті  </t>
  </si>
  <si>
    <t xml:space="preserve">Виготовлення проектно-кошторисної документації на сторону №1 для реконструкції очисних споруд у Тур’я Реметівському психоневрологічному інтернаті  </t>
  </si>
  <si>
    <t>Завдання: Обробка інформації з нарахування та виплати допомог, компенсацій та субсидій за особовими справами, за якими здійснюються зазначені нарахування та виплати</t>
  </si>
  <si>
    <t>Придбання теплообмінника, кондиціонера, фільтрувального пристрою, сканера, ноутбука та сервера у Інформаційно-обчислювальний центр</t>
  </si>
  <si>
    <t>Завдання: Забезпечення діяльності реабілітаційних установ для осіб (дітей)  з інвалідністю, що належать до  сфери органів праці та соціального захисту населення</t>
  </si>
  <si>
    <t>Придбання комп’ютерної техніки, глибинного насосу, пральної машини для Комунальної установи "Тячівський  соціально-реабілітаційний (абілітаційний) центр "</t>
  </si>
  <si>
    <t>Придбання ламінатора, мультимедійної дошки для забезпечення діяльності Закарпатського обласного центру соціальних служб для сім’ї, дітей та молоді</t>
  </si>
  <si>
    <t>Утримання та забезпечення діяльності центрів соціальних служб для сім’ї, дітей та молоді</t>
  </si>
  <si>
    <t>Забезпечення діяльності інших закладів у сфері соціального захисту і соціального забезпечення</t>
  </si>
  <si>
    <t>Завдання: Надання соціальних послуг центрами соціально-психологічної допомоги, соціальними центрами матері та дитини, центрами соціально-психологічної реабілітації дітей та молоді з функціональними обмеженнями</t>
  </si>
  <si>
    <t>Придбання комп’ютерної техніки та багатофункціонального пристрою у Закарпатський обласний центр соціально-психологічної допомоги</t>
  </si>
  <si>
    <t xml:space="preserve">Придбання масажного столу із гідравлічним підйомом та механічної бігової доріжки у Закарпатського обласного центру соціально-психологічної реабілітації для дітей та молоді з функціональними обмеженнями </t>
  </si>
  <si>
    <t>Інші поточні видатки</t>
  </si>
  <si>
    <t xml:space="preserve">Придбання комп’ютерної техніки для забезпечення діяльності Закарпатського обласного центру соціально - психологічної допомоги; масажного столу з гідравлічним підйомом  для проведення сеансів самомасажу спини і комірцевої зони та механічної бігової доріжки для забезпечення діяльності Закарпатського обласного центру соціально-психологічної реабілітації для дітей та молоді з функціональними обмеженнями </t>
  </si>
  <si>
    <t>Відшкодування витрат батьків на придбання путівок для лікування дітей, хворих на дитячий церебральний параліч, вроджені вади розвитку нервової системи у товаристві з обмеженою відповідальністю „Міжнародна клініка відновлювального лікування у м. Трускавець</t>
  </si>
  <si>
    <t>Медикаменти та перев'язувальні матеріали</t>
  </si>
  <si>
    <t>Оплата послуг з поточного ремонту та технічного обслуговування транспортних засобів, обладнання, техніки, механізмів, локальної мережі, систем пожежогасіння, охоронної сигналізації тощо</t>
  </si>
  <si>
    <t xml:space="preserve"> Оплата послуг з створення локальних мереж, систем відео спостереження, охоронної сигналізації та перепускних систем, пожежогасіння, систем технічного захисту інформації</t>
  </si>
  <si>
    <t>Забезпечення оплати за спожиті енергоносії та комунальні послуги центром соціально-психологічної допомоги, соціальним центром матері та дитини, центром соціально-психологічної реабілітації дітей та молоді з функціональними обмеженнями</t>
  </si>
  <si>
    <t>ПОГОДЖЕНО</t>
  </si>
  <si>
    <t>Голова постійної комісії з питань бюджету                            В.КОШЕЛЯ</t>
  </si>
  <si>
    <t>Заступник директора департаменту                     Н.ОМЕЛЯНЮК</t>
  </si>
  <si>
    <t>Голова постійної комісії з питань бюджету                В.КОШЕЛЯ</t>
  </si>
  <si>
    <t>ПОГОДЖЕНО:</t>
  </si>
  <si>
    <t>Заступник директора департаменту                                        Н.ОМЕЛЯНЮК</t>
  </si>
  <si>
    <t>Заходи державної політики із забезпечення рівних прав та можливостей жінок та чоловіків</t>
  </si>
  <si>
    <t>Придбання пральних машин, елекром’ясорубки, харчового електрокотла, посудомийної машини, електрожаровні, сінокосарки роторної, печі для кераміки, камери для зберігання тіл тощо у Мукачівський  та Вільшанський будинок -інтернат</t>
  </si>
  <si>
    <t>Капітальний ремонт другого поверху  банно-прального відділення та капітальний ремонт їдальні та кухонного блоку у Тур’я Реметівському психоневрологічному інтернаті</t>
  </si>
  <si>
    <t>Придбання реабілітаційного обладнання для забезпечення діяльності Виноградівського відділення Комунальної реабілітаційної  установи "Обласний центр  комплексної реабілітації для осіб з інвалідністю"</t>
  </si>
  <si>
    <t>Надання реабілітаційних послуг особам з інвалідністю та дітям з інвалідністю</t>
  </si>
  <si>
    <t>Забезпечення обробки інформації з нарахування та виплати допомог і компенсацій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</si>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</sst>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top" wrapText="1"/>
    </xf>
    <xf numFmtId="164" fontId="0" fillId="0" borderId="0" xfId="0" applyNumberFormat="1"/>
    <xf numFmtId="0" fontId="7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5"/>
  <sheetViews>
    <sheetView view="pageBreakPreview" topLeftCell="A91" zoomScale="60" zoomScaleNormal="100" workbookViewId="0">
      <selection activeCell="B100" sqref="B100"/>
    </sheetView>
  </sheetViews>
  <sheetFormatPr defaultRowHeight="15"/>
  <cols>
    <col min="2" max="2" width="67.7109375" customWidth="1"/>
    <col min="3" max="3" width="13.42578125" customWidth="1"/>
  </cols>
  <sheetData>
    <row r="2" spans="1:3" ht="18.75">
      <c r="B2" s="5" t="s">
        <v>2</v>
      </c>
    </row>
    <row r="3" spans="1:3" ht="41.25" customHeight="1">
      <c r="A3" s="53"/>
      <c r="B3" s="39" t="s">
        <v>60</v>
      </c>
      <c r="C3" s="53"/>
    </row>
    <row r="4" spans="1:3">
      <c r="A4" s="54" t="s">
        <v>0</v>
      </c>
      <c r="B4" s="55" t="s">
        <v>9</v>
      </c>
      <c r="C4" s="54" t="s">
        <v>1</v>
      </c>
    </row>
    <row r="5" spans="1:3" ht="51.75" customHeight="1">
      <c r="A5" s="31"/>
      <c r="B5" s="27" t="s">
        <v>88</v>
      </c>
      <c r="C5" s="52">
        <f>C8+C10+C12+C13+C15+C17+C18+C19+C20+C21+C22+C23+C24+C25+C26+C27+C28+C29</f>
        <v>12200</v>
      </c>
    </row>
    <row r="6" spans="1:3" ht="35.25" customHeight="1">
      <c r="A6" s="60" t="s">
        <v>112</v>
      </c>
      <c r="B6" s="61"/>
      <c r="C6" s="62"/>
    </row>
    <row r="7" spans="1:3" ht="39" customHeight="1">
      <c r="A7" s="31">
        <v>2210</v>
      </c>
      <c r="B7" s="8" t="s">
        <v>46</v>
      </c>
      <c r="C7" s="32"/>
    </row>
    <row r="8" spans="1:3" ht="87.75" customHeight="1">
      <c r="A8" s="31" t="s">
        <v>28</v>
      </c>
      <c r="B8" s="35" t="s">
        <v>91</v>
      </c>
      <c r="C8" s="32">
        <v>198</v>
      </c>
    </row>
    <row r="9" spans="1:3" ht="15.75">
      <c r="A9" s="31">
        <v>2240</v>
      </c>
      <c r="B9" s="56" t="s">
        <v>89</v>
      </c>
      <c r="C9" s="32"/>
    </row>
    <row r="10" spans="1:3" ht="58.5" customHeight="1">
      <c r="A10" s="7" t="s">
        <v>28</v>
      </c>
      <c r="B10" s="35" t="s">
        <v>90</v>
      </c>
      <c r="C10" s="34">
        <v>170</v>
      </c>
    </row>
    <row r="11" spans="1:3" ht="49.5" customHeight="1">
      <c r="A11" s="7">
        <v>2282</v>
      </c>
      <c r="B11" s="8" t="s">
        <v>3</v>
      </c>
      <c r="C11" s="34"/>
    </row>
    <row r="12" spans="1:3" ht="137.25" customHeight="1">
      <c r="A12" s="7" t="s">
        <v>28</v>
      </c>
      <c r="B12" s="8" t="s">
        <v>92</v>
      </c>
      <c r="C12" s="34">
        <v>180</v>
      </c>
    </row>
    <row r="13" spans="1:3" ht="53.25" customHeight="1">
      <c r="A13" s="7" t="s">
        <v>29</v>
      </c>
      <c r="B13" s="8" t="s">
        <v>93</v>
      </c>
      <c r="C13" s="34">
        <v>90</v>
      </c>
    </row>
    <row r="14" spans="1:3" ht="47.25" customHeight="1">
      <c r="A14" s="7">
        <v>2610</v>
      </c>
      <c r="B14" s="8" t="s">
        <v>94</v>
      </c>
      <c r="C14" s="34"/>
    </row>
    <row r="15" spans="1:3" ht="83.25" customHeight="1">
      <c r="A15" s="7" t="s">
        <v>28</v>
      </c>
      <c r="B15" s="35" t="s">
        <v>95</v>
      </c>
      <c r="C15" s="34">
        <v>1350</v>
      </c>
    </row>
    <row r="16" spans="1:3" ht="15.75">
      <c r="A16" s="7">
        <v>2730</v>
      </c>
      <c r="B16" s="8" t="s">
        <v>96</v>
      </c>
      <c r="C16" s="34"/>
    </row>
    <row r="17" spans="1:3" ht="109.5" customHeight="1">
      <c r="A17" s="7" t="s">
        <v>28</v>
      </c>
      <c r="B17" s="8" t="s">
        <v>97</v>
      </c>
      <c r="C17" s="34">
        <v>3880</v>
      </c>
    </row>
    <row r="18" spans="1:3" ht="58.5" customHeight="1">
      <c r="A18" s="7" t="s">
        <v>29</v>
      </c>
      <c r="B18" s="8" t="s">
        <v>98</v>
      </c>
      <c r="C18" s="34">
        <v>3840</v>
      </c>
    </row>
    <row r="19" spans="1:3" ht="189">
      <c r="A19" s="7" t="s">
        <v>35</v>
      </c>
      <c r="B19" s="8" t="s">
        <v>99</v>
      </c>
      <c r="C19" s="34">
        <v>1380</v>
      </c>
    </row>
    <row r="20" spans="1:3" ht="31.5">
      <c r="A20" s="7" t="s">
        <v>37</v>
      </c>
      <c r="B20" s="8" t="s">
        <v>100</v>
      </c>
      <c r="C20" s="34">
        <v>250</v>
      </c>
    </row>
    <row r="21" spans="1:3" ht="72.75" customHeight="1">
      <c r="A21" s="7" t="s">
        <v>4</v>
      </c>
      <c r="B21" s="8" t="s">
        <v>101</v>
      </c>
      <c r="C21" s="34">
        <v>10</v>
      </c>
    </row>
    <row r="22" spans="1:3" ht="91.5" customHeight="1">
      <c r="A22" s="7" t="s">
        <v>5</v>
      </c>
      <c r="B22" s="8" t="s">
        <v>102</v>
      </c>
      <c r="C22" s="34">
        <v>35</v>
      </c>
    </row>
    <row r="23" spans="1:3" ht="103.5" customHeight="1">
      <c r="A23" s="7" t="s">
        <v>6</v>
      </c>
      <c r="B23" s="8" t="s">
        <v>103</v>
      </c>
      <c r="C23" s="34">
        <v>20</v>
      </c>
    </row>
    <row r="24" spans="1:3" ht="31.5">
      <c r="A24" s="7" t="s">
        <v>7</v>
      </c>
      <c r="B24" s="8" t="s">
        <v>104</v>
      </c>
      <c r="C24" s="34">
        <v>24</v>
      </c>
    </row>
    <row r="25" spans="1:3" ht="45" customHeight="1">
      <c r="A25" s="7" t="s">
        <v>8</v>
      </c>
      <c r="B25" s="36" t="s">
        <v>105</v>
      </c>
      <c r="C25" s="34">
        <v>25.2</v>
      </c>
    </row>
    <row r="26" spans="1:3" ht="31.5">
      <c r="A26" s="7" t="s">
        <v>44</v>
      </c>
      <c r="B26" s="8" t="s">
        <v>106</v>
      </c>
      <c r="C26" s="34">
        <v>45</v>
      </c>
    </row>
    <row r="27" spans="1:3" ht="31.5">
      <c r="A27" s="7" t="s">
        <v>107</v>
      </c>
      <c r="B27" s="8" t="s">
        <v>108</v>
      </c>
      <c r="C27" s="34">
        <v>50</v>
      </c>
    </row>
    <row r="28" spans="1:3" ht="91.5" customHeight="1">
      <c r="A28" s="7" t="s">
        <v>109</v>
      </c>
      <c r="B28" s="8" t="s">
        <v>141</v>
      </c>
      <c r="C28" s="34">
        <v>252.8</v>
      </c>
    </row>
    <row r="29" spans="1:3" ht="60" customHeight="1">
      <c r="A29" s="7" t="s">
        <v>110</v>
      </c>
      <c r="B29" s="8" t="s">
        <v>111</v>
      </c>
      <c r="C29" s="34">
        <v>400</v>
      </c>
    </row>
    <row r="30" spans="1:3" ht="72" customHeight="1">
      <c r="A30" s="7"/>
      <c r="B30" s="27" t="s">
        <v>61</v>
      </c>
      <c r="C30" s="2">
        <v>5472</v>
      </c>
    </row>
    <row r="31" spans="1:3" ht="51" customHeight="1">
      <c r="A31" s="63" t="s">
        <v>62</v>
      </c>
      <c r="B31" s="63"/>
      <c r="C31" s="63"/>
    </row>
    <row r="32" spans="1:3" ht="36.75" customHeight="1">
      <c r="A32" s="7">
        <v>2282</v>
      </c>
      <c r="B32" s="7" t="s">
        <v>3</v>
      </c>
      <c r="C32" s="2"/>
    </row>
    <row r="33" spans="1:3" ht="37.5" customHeight="1">
      <c r="A33" s="14" t="s">
        <v>13</v>
      </c>
      <c r="B33" s="21" t="s">
        <v>63</v>
      </c>
      <c r="C33" s="22">
        <v>8</v>
      </c>
    </row>
    <row r="34" spans="1:3" ht="37.5" customHeight="1">
      <c r="A34" s="14" t="s">
        <v>12</v>
      </c>
      <c r="B34" s="21" t="s">
        <v>64</v>
      </c>
      <c r="C34" s="22">
        <v>7</v>
      </c>
    </row>
    <row r="35" spans="1:3" ht="37.5" customHeight="1">
      <c r="A35" s="7" t="s">
        <v>65</v>
      </c>
      <c r="B35" s="21" t="s">
        <v>66</v>
      </c>
      <c r="C35" s="22">
        <v>8</v>
      </c>
    </row>
    <row r="36" spans="1:3" ht="33" customHeight="1">
      <c r="A36" s="7" t="s">
        <v>67</v>
      </c>
      <c r="B36" s="21" t="s">
        <v>68</v>
      </c>
      <c r="C36" s="22">
        <v>7</v>
      </c>
    </row>
    <row r="37" spans="1:3" ht="47.25">
      <c r="A37" s="8" t="s">
        <v>4</v>
      </c>
      <c r="B37" s="21" t="s">
        <v>69</v>
      </c>
      <c r="C37" s="22">
        <v>12</v>
      </c>
    </row>
    <row r="38" spans="1:3" ht="31.5">
      <c r="A38" s="8" t="s">
        <v>5</v>
      </c>
      <c r="B38" s="21" t="s">
        <v>70</v>
      </c>
      <c r="C38" s="22">
        <v>5242</v>
      </c>
    </row>
    <row r="39" spans="1:3" ht="51" customHeight="1">
      <c r="A39" s="8" t="s">
        <v>6</v>
      </c>
      <c r="B39" s="23" t="s">
        <v>71</v>
      </c>
      <c r="C39" s="24">
        <v>165</v>
      </c>
    </row>
    <row r="40" spans="1:3" ht="40.5" customHeight="1">
      <c r="A40" s="57" t="s">
        <v>7</v>
      </c>
      <c r="B40" s="25" t="s">
        <v>72</v>
      </c>
      <c r="C40" s="26">
        <v>17</v>
      </c>
    </row>
    <row r="41" spans="1:3" ht="69" customHeight="1">
      <c r="A41" s="58" t="s">
        <v>8</v>
      </c>
      <c r="B41" s="25" t="s">
        <v>73</v>
      </c>
      <c r="C41" s="26">
        <v>6</v>
      </c>
    </row>
    <row r="42" spans="1:3" ht="31.5">
      <c r="A42" s="7"/>
      <c r="B42" s="27" t="s">
        <v>74</v>
      </c>
      <c r="C42" s="2">
        <v>365</v>
      </c>
    </row>
    <row r="43" spans="1:3" ht="53.25" customHeight="1">
      <c r="A43" s="63" t="s">
        <v>75</v>
      </c>
      <c r="B43" s="63"/>
      <c r="C43" s="63"/>
    </row>
    <row r="44" spans="1:3" ht="41.25" customHeight="1">
      <c r="A44" s="14">
        <v>2282</v>
      </c>
      <c r="B44" s="8" t="s">
        <v>3</v>
      </c>
      <c r="C44" s="2"/>
    </row>
    <row r="45" spans="1:3" ht="187.5">
      <c r="A45" s="8" t="s">
        <v>13</v>
      </c>
      <c r="B45" s="9" t="s">
        <v>76</v>
      </c>
      <c r="C45" s="26">
        <v>75</v>
      </c>
    </row>
    <row r="46" spans="1:3" ht="112.5">
      <c r="A46" s="43" t="s">
        <v>12</v>
      </c>
      <c r="B46" s="9" t="s">
        <v>77</v>
      </c>
      <c r="C46" s="26">
        <v>90.5</v>
      </c>
    </row>
    <row r="47" spans="1:3" ht="58.5" customHeight="1">
      <c r="A47" s="43" t="s">
        <v>11</v>
      </c>
      <c r="B47" s="9" t="s">
        <v>78</v>
      </c>
      <c r="C47" s="26">
        <v>49.5</v>
      </c>
    </row>
    <row r="48" spans="1:3" ht="93.75">
      <c r="A48" s="37" t="s">
        <v>10</v>
      </c>
      <c r="B48" s="9" t="s">
        <v>79</v>
      </c>
      <c r="C48" s="26">
        <v>150</v>
      </c>
    </row>
    <row r="49" spans="1:3" ht="37.5" customHeight="1">
      <c r="A49" s="7"/>
      <c r="B49" s="27" t="s">
        <v>152</v>
      </c>
      <c r="C49" s="2">
        <v>140</v>
      </c>
    </row>
    <row r="50" spans="1:3" ht="47.25" customHeight="1">
      <c r="A50" s="63" t="s">
        <v>80</v>
      </c>
      <c r="B50" s="63"/>
      <c r="C50" s="63"/>
    </row>
    <row r="51" spans="1:3" ht="44.25" customHeight="1">
      <c r="A51" s="7">
        <v>2282</v>
      </c>
      <c r="B51" s="8" t="s">
        <v>3</v>
      </c>
      <c r="C51" s="2"/>
    </row>
    <row r="52" spans="1:3" ht="75">
      <c r="A52" s="8" t="s">
        <v>13</v>
      </c>
      <c r="B52" s="9" t="s">
        <v>81</v>
      </c>
      <c r="C52" s="10">
        <v>15</v>
      </c>
    </row>
    <row r="53" spans="1:3" ht="37.5">
      <c r="A53" s="8" t="s">
        <v>12</v>
      </c>
      <c r="B53" s="9" t="s">
        <v>82</v>
      </c>
      <c r="C53" s="10">
        <v>40</v>
      </c>
    </row>
    <row r="54" spans="1:3" ht="37.5">
      <c r="A54" s="8" t="s">
        <v>11</v>
      </c>
      <c r="B54" s="9" t="s">
        <v>83</v>
      </c>
      <c r="C54" s="10">
        <v>4</v>
      </c>
    </row>
    <row r="55" spans="1:3" ht="37.5">
      <c r="A55" s="8" t="s">
        <v>10</v>
      </c>
      <c r="B55" s="9" t="s">
        <v>84</v>
      </c>
      <c r="C55" s="10">
        <v>15</v>
      </c>
    </row>
    <row r="56" spans="1:3" ht="37.5">
      <c r="A56" s="8" t="s">
        <v>4</v>
      </c>
      <c r="B56" s="9" t="s">
        <v>85</v>
      </c>
      <c r="C56" s="10">
        <v>38</v>
      </c>
    </row>
    <row r="57" spans="1:3" ht="37.5">
      <c r="A57" s="8" t="s">
        <v>5</v>
      </c>
      <c r="B57" s="9" t="s">
        <v>86</v>
      </c>
      <c r="C57" s="10">
        <v>16</v>
      </c>
    </row>
    <row r="58" spans="1:3" ht="37.5">
      <c r="A58" s="8" t="s">
        <v>6</v>
      </c>
      <c r="B58" s="9" t="s">
        <v>87</v>
      </c>
      <c r="C58" s="10">
        <v>12</v>
      </c>
    </row>
    <row r="59" spans="1:3" ht="27" customHeight="1">
      <c r="A59" s="7"/>
      <c r="B59" s="27" t="s">
        <v>14</v>
      </c>
      <c r="C59" s="2">
        <v>250</v>
      </c>
    </row>
    <row r="60" spans="1:3" ht="39.75" customHeight="1">
      <c r="A60" s="63" t="s">
        <v>15</v>
      </c>
      <c r="B60" s="63"/>
      <c r="C60" s="63"/>
    </row>
    <row r="61" spans="1:3" ht="45" customHeight="1">
      <c r="A61" s="11">
        <v>2282</v>
      </c>
      <c r="B61" s="15" t="s">
        <v>3</v>
      </c>
      <c r="C61" s="12"/>
    </row>
    <row r="62" spans="1:3" ht="93.75">
      <c r="A62" s="8" t="s">
        <v>13</v>
      </c>
      <c r="B62" s="9" t="s">
        <v>16</v>
      </c>
      <c r="C62" s="10">
        <v>8</v>
      </c>
    </row>
    <row r="63" spans="1:3" ht="37.5">
      <c r="A63" s="8" t="s">
        <v>12</v>
      </c>
      <c r="B63" s="9" t="s">
        <v>17</v>
      </c>
      <c r="C63" s="10">
        <v>9</v>
      </c>
    </row>
    <row r="64" spans="1:3" ht="37.5">
      <c r="A64" s="8" t="s">
        <v>11</v>
      </c>
      <c r="B64" s="9" t="s">
        <v>18</v>
      </c>
      <c r="C64" s="10">
        <v>20</v>
      </c>
    </row>
    <row r="65" spans="1:7" ht="37.5">
      <c r="A65" s="8" t="s">
        <v>10</v>
      </c>
      <c r="B65" s="9" t="s">
        <v>19</v>
      </c>
      <c r="C65" s="10">
        <v>11</v>
      </c>
    </row>
    <row r="66" spans="1:7" ht="56.25">
      <c r="A66" s="8" t="s">
        <v>4</v>
      </c>
      <c r="B66" s="9" t="s">
        <v>20</v>
      </c>
      <c r="C66" s="10">
        <v>9</v>
      </c>
    </row>
    <row r="67" spans="1:7" ht="37.5">
      <c r="A67" s="8" t="s">
        <v>5</v>
      </c>
      <c r="B67" s="13" t="s">
        <v>21</v>
      </c>
      <c r="C67" s="10">
        <v>120</v>
      </c>
    </row>
    <row r="68" spans="1:7" ht="37.5">
      <c r="A68" s="8" t="s">
        <v>6</v>
      </c>
      <c r="B68" s="9" t="s">
        <v>22</v>
      </c>
      <c r="C68" s="10">
        <v>15</v>
      </c>
    </row>
    <row r="69" spans="1:7" ht="56.25">
      <c r="A69" s="8" t="s">
        <v>7</v>
      </c>
      <c r="B69" s="9" t="s">
        <v>23</v>
      </c>
      <c r="C69" s="10">
        <v>8</v>
      </c>
    </row>
    <row r="70" spans="1:7" ht="75">
      <c r="A70" s="8" t="s">
        <v>8</v>
      </c>
      <c r="B70" s="9" t="s">
        <v>24</v>
      </c>
      <c r="C70" s="10">
        <v>50</v>
      </c>
    </row>
    <row r="71" spans="1:7" ht="51.75" customHeight="1">
      <c r="A71" s="1"/>
      <c r="B71" s="27" t="s">
        <v>25</v>
      </c>
      <c r="C71" s="2">
        <f>C74+C76+C78+C79+C80+C81+C82+C83+C84+C85+C86+C87+C89+C91+C93+C94+C95+C96+C97+C98+C100+C102+C104+C106</f>
        <v>4452.1000000000004</v>
      </c>
    </row>
    <row r="72" spans="1:7" ht="57.75" customHeight="1">
      <c r="A72" s="63" t="s">
        <v>26</v>
      </c>
      <c r="B72" s="63"/>
      <c r="C72" s="63"/>
    </row>
    <row r="73" spans="1:7" ht="27" customHeight="1">
      <c r="A73" s="15">
        <v>2111</v>
      </c>
      <c r="B73" s="15" t="s">
        <v>27</v>
      </c>
      <c r="C73" s="16"/>
      <c r="E73" s="29"/>
      <c r="F73" s="30"/>
      <c r="G73" s="30"/>
    </row>
    <row r="74" spans="1:7" ht="79.5" customHeight="1">
      <c r="A74" s="8" t="s">
        <v>28</v>
      </c>
      <c r="B74" s="17" t="s">
        <v>30</v>
      </c>
      <c r="C74" s="18">
        <v>2736.9</v>
      </c>
      <c r="E74" s="29"/>
      <c r="F74" s="30"/>
      <c r="G74" s="30"/>
    </row>
    <row r="75" spans="1:7" ht="42.75" customHeight="1">
      <c r="A75" s="8">
        <v>2120</v>
      </c>
      <c r="B75" s="17" t="s">
        <v>31</v>
      </c>
      <c r="C75" s="18"/>
      <c r="E75" s="29"/>
      <c r="F75" s="30"/>
      <c r="G75" s="30"/>
    </row>
    <row r="76" spans="1:7" ht="93.75">
      <c r="A76" s="8" t="s">
        <v>28</v>
      </c>
      <c r="B76" s="17" t="s">
        <v>32</v>
      </c>
      <c r="C76" s="18">
        <v>602.20000000000005</v>
      </c>
      <c r="E76" s="29"/>
      <c r="F76" s="30"/>
      <c r="G76" s="30"/>
    </row>
    <row r="77" spans="1:7" ht="27.75" customHeight="1">
      <c r="A77" s="8">
        <v>2210</v>
      </c>
      <c r="B77" s="17" t="s">
        <v>46</v>
      </c>
      <c r="C77" s="18"/>
      <c r="D77" s="20">
        <f>C78+C79+C80+C81+C82+C83+C84+C85+C86+C87</f>
        <v>162.39999999999998</v>
      </c>
      <c r="E77" s="29"/>
      <c r="F77" s="30"/>
      <c r="G77" s="30"/>
    </row>
    <row r="78" spans="1:7" ht="48" customHeight="1">
      <c r="A78" s="8" t="s">
        <v>28</v>
      </c>
      <c r="B78" s="19" t="s">
        <v>33</v>
      </c>
      <c r="C78" s="18">
        <v>20.3</v>
      </c>
      <c r="E78" s="29"/>
      <c r="F78" s="30"/>
      <c r="G78" s="30"/>
    </row>
    <row r="79" spans="1:7" ht="57" customHeight="1">
      <c r="A79" s="8" t="s">
        <v>29</v>
      </c>
      <c r="B79" s="19" t="s">
        <v>34</v>
      </c>
      <c r="C79" s="18">
        <v>7.5</v>
      </c>
      <c r="E79" s="28"/>
    </row>
    <row r="80" spans="1:7" ht="44.25" customHeight="1">
      <c r="A80" s="8" t="s">
        <v>35</v>
      </c>
      <c r="B80" s="19" t="s">
        <v>36</v>
      </c>
      <c r="C80" s="18">
        <v>9.5</v>
      </c>
      <c r="E80" s="6"/>
    </row>
    <row r="81" spans="1:5" ht="50.25" customHeight="1">
      <c r="A81" s="8" t="s">
        <v>37</v>
      </c>
      <c r="B81" s="19" t="s">
        <v>38</v>
      </c>
      <c r="C81" s="18">
        <v>1.5</v>
      </c>
      <c r="E81" s="6"/>
    </row>
    <row r="82" spans="1:5" ht="79.5" customHeight="1">
      <c r="A82" s="8" t="s">
        <v>4</v>
      </c>
      <c r="B82" s="19" t="s">
        <v>39</v>
      </c>
      <c r="C82" s="18">
        <v>7</v>
      </c>
      <c r="E82" s="6"/>
    </row>
    <row r="83" spans="1:5" ht="53.25" customHeight="1">
      <c r="A83" s="8" t="s">
        <v>5</v>
      </c>
      <c r="B83" s="19" t="s">
        <v>41</v>
      </c>
      <c r="C83" s="18">
        <v>25</v>
      </c>
      <c r="E83" s="6"/>
    </row>
    <row r="84" spans="1:5" ht="44.25" customHeight="1">
      <c r="A84" s="8" t="s">
        <v>6</v>
      </c>
      <c r="B84" s="19" t="s">
        <v>40</v>
      </c>
      <c r="C84" s="18">
        <v>14.1</v>
      </c>
      <c r="E84" s="6"/>
    </row>
    <row r="85" spans="1:5" ht="23.25" customHeight="1">
      <c r="A85" s="8" t="s">
        <v>7</v>
      </c>
      <c r="B85" s="19" t="s">
        <v>42</v>
      </c>
      <c r="C85" s="18">
        <v>3.5</v>
      </c>
      <c r="E85" s="6"/>
    </row>
    <row r="86" spans="1:5" ht="59.25" customHeight="1">
      <c r="A86" s="8" t="s">
        <v>8</v>
      </c>
      <c r="B86" s="19" t="s">
        <v>43</v>
      </c>
      <c r="C86" s="18">
        <v>70</v>
      </c>
      <c r="E86" s="6"/>
    </row>
    <row r="87" spans="1:5" ht="24" customHeight="1">
      <c r="A87" s="8" t="s">
        <v>44</v>
      </c>
      <c r="B87" s="19" t="s">
        <v>45</v>
      </c>
      <c r="C87" s="18">
        <v>4</v>
      </c>
      <c r="E87" s="6"/>
    </row>
    <row r="88" spans="1:5" ht="24" customHeight="1">
      <c r="A88" s="8">
        <v>2220</v>
      </c>
      <c r="B88" s="19" t="s">
        <v>142</v>
      </c>
      <c r="C88" s="18"/>
      <c r="E88" s="6"/>
    </row>
    <row r="89" spans="1:5" ht="70.5" customHeight="1">
      <c r="A89" s="8" t="s">
        <v>28</v>
      </c>
      <c r="B89" s="19" t="s">
        <v>47</v>
      </c>
      <c r="C89" s="18">
        <v>13.8</v>
      </c>
      <c r="E89" s="6"/>
    </row>
    <row r="90" spans="1:5" ht="21.75" customHeight="1">
      <c r="A90" s="8">
        <v>2230</v>
      </c>
      <c r="B90" s="19" t="s">
        <v>48</v>
      </c>
      <c r="C90" s="18"/>
    </row>
    <row r="91" spans="1:5" ht="68.25" customHeight="1">
      <c r="A91" s="8" t="s">
        <v>28</v>
      </c>
      <c r="B91" s="19" t="s">
        <v>49</v>
      </c>
      <c r="C91" s="18">
        <v>348</v>
      </c>
    </row>
    <row r="92" spans="1:5" ht="23.25" customHeight="1">
      <c r="A92" s="8">
        <v>2240</v>
      </c>
      <c r="B92" s="17" t="s">
        <v>50</v>
      </c>
      <c r="C92" s="18"/>
      <c r="D92" s="20">
        <f>C93+C94+C95+C96+C97+C98</f>
        <v>79.900000000000006</v>
      </c>
    </row>
    <row r="93" spans="1:5" ht="95.25" customHeight="1">
      <c r="A93" s="8" t="s">
        <v>28</v>
      </c>
      <c r="B93" s="17" t="s">
        <v>143</v>
      </c>
      <c r="C93" s="18">
        <v>19.600000000000001</v>
      </c>
    </row>
    <row r="94" spans="1:5" ht="87" customHeight="1">
      <c r="A94" s="8" t="s">
        <v>29</v>
      </c>
      <c r="B94" s="17" t="s">
        <v>144</v>
      </c>
      <c r="C94" s="18">
        <v>29</v>
      </c>
    </row>
    <row r="95" spans="1:5" ht="44.25" customHeight="1">
      <c r="A95" s="8" t="s">
        <v>35</v>
      </c>
      <c r="B95" s="17" t="s">
        <v>51</v>
      </c>
      <c r="C95" s="18">
        <v>3.4</v>
      </c>
    </row>
    <row r="96" spans="1:5" ht="20.25" customHeight="1">
      <c r="A96" s="8" t="s">
        <v>37</v>
      </c>
      <c r="B96" s="17" t="s">
        <v>52</v>
      </c>
      <c r="C96" s="18">
        <v>10.7</v>
      </c>
    </row>
    <row r="97" spans="1:4" ht="29.25" customHeight="1">
      <c r="A97" s="8" t="s">
        <v>4</v>
      </c>
      <c r="B97" s="17" t="s">
        <v>53</v>
      </c>
      <c r="C97" s="18">
        <v>0.9</v>
      </c>
    </row>
    <row r="98" spans="1:4" ht="61.5" customHeight="1">
      <c r="A98" s="8" t="s">
        <v>5</v>
      </c>
      <c r="B98" s="17" t="s">
        <v>54</v>
      </c>
      <c r="C98" s="18">
        <v>16.3</v>
      </c>
    </row>
    <row r="99" spans="1:4" ht="27" customHeight="1">
      <c r="A99" s="8">
        <v>2250</v>
      </c>
      <c r="B99" s="17" t="s">
        <v>55</v>
      </c>
      <c r="C99" s="18"/>
    </row>
    <row r="100" spans="1:4" ht="65.25" customHeight="1">
      <c r="A100" s="8" t="s">
        <v>28</v>
      </c>
      <c r="B100" s="8" t="s">
        <v>56</v>
      </c>
      <c r="C100" s="17">
        <v>11.7</v>
      </c>
      <c r="D100" s="18"/>
    </row>
    <row r="101" spans="1:4" ht="27.75" customHeight="1">
      <c r="A101" s="8">
        <v>2270</v>
      </c>
      <c r="B101" s="8" t="s">
        <v>57</v>
      </c>
      <c r="C101" s="17"/>
      <c r="D101" s="18"/>
    </row>
    <row r="102" spans="1:4" ht="72.75" customHeight="1">
      <c r="A102" s="8" t="s">
        <v>28</v>
      </c>
      <c r="B102" s="8" t="s">
        <v>145</v>
      </c>
      <c r="C102" s="17">
        <v>421.4</v>
      </c>
      <c r="D102" s="18"/>
    </row>
    <row r="103" spans="1:4" ht="27" customHeight="1">
      <c r="A103" s="8">
        <v>2800</v>
      </c>
      <c r="B103" s="8" t="s">
        <v>139</v>
      </c>
      <c r="C103" s="17"/>
      <c r="D103" s="18"/>
    </row>
    <row r="104" spans="1:4" ht="57" customHeight="1">
      <c r="A104" s="8" t="s">
        <v>28</v>
      </c>
      <c r="B104" s="8" t="s">
        <v>58</v>
      </c>
      <c r="C104" s="17">
        <v>1.8</v>
      </c>
      <c r="D104" s="18"/>
    </row>
    <row r="105" spans="1:4" ht="23.25" customHeight="1">
      <c r="A105" s="8">
        <v>3110</v>
      </c>
      <c r="B105" s="8" t="s">
        <v>59</v>
      </c>
      <c r="C105" s="17"/>
      <c r="D105" s="18"/>
    </row>
    <row r="106" spans="1:4" ht="123" customHeight="1">
      <c r="A106" s="8" t="s">
        <v>28</v>
      </c>
      <c r="B106" s="8" t="s">
        <v>140</v>
      </c>
      <c r="C106" s="18">
        <v>74</v>
      </c>
      <c r="D106" s="18"/>
    </row>
    <row r="107" spans="1:4">
      <c r="A107" s="3"/>
      <c r="B107" s="3"/>
      <c r="C107" s="4"/>
    </row>
    <row r="108" spans="1:4" ht="17.25" customHeight="1">
      <c r="A108" s="59" t="s">
        <v>151</v>
      </c>
      <c r="B108" s="59"/>
      <c r="C108" s="59"/>
    </row>
    <row r="109" spans="1:4">
      <c r="A109" s="3"/>
      <c r="B109" s="3"/>
      <c r="C109" s="4"/>
    </row>
    <row r="110" spans="1:4" ht="30" customHeight="1">
      <c r="A110" s="59" t="s">
        <v>146</v>
      </c>
      <c r="B110" s="59"/>
      <c r="C110" s="50"/>
    </row>
    <row r="111" spans="1:4" ht="30" customHeight="1">
      <c r="A111" s="59" t="s">
        <v>147</v>
      </c>
      <c r="B111" s="59"/>
      <c r="C111" s="59"/>
    </row>
    <row r="112" spans="1:4">
      <c r="A112" s="3"/>
      <c r="B112" s="3"/>
      <c r="C112" s="4"/>
    </row>
    <row r="113" spans="1:3">
      <c r="A113" s="3"/>
      <c r="B113" s="3"/>
      <c r="C113" s="4"/>
    </row>
    <row r="114" spans="1:3">
      <c r="A114" s="3"/>
      <c r="B114" s="3"/>
      <c r="C114" s="4"/>
    </row>
    <row r="115" spans="1:3">
      <c r="A115" s="3"/>
      <c r="B115" s="3"/>
      <c r="C115" s="4"/>
    </row>
  </sheetData>
  <mergeCells count="9">
    <mergeCell ref="A110:B110"/>
    <mergeCell ref="A111:C111"/>
    <mergeCell ref="A6:C6"/>
    <mergeCell ref="A72:C72"/>
    <mergeCell ref="A108:C108"/>
    <mergeCell ref="A31:C31"/>
    <mergeCell ref="A43:C43"/>
    <mergeCell ref="A50:C50"/>
    <mergeCell ref="A60:C60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49"/>
  <sheetViews>
    <sheetView tabSelected="1" topLeftCell="A43" workbookViewId="0">
      <selection activeCell="D46" sqref="D46"/>
    </sheetView>
  </sheetViews>
  <sheetFormatPr defaultRowHeight="15"/>
  <cols>
    <col min="1" max="1" width="6.7109375" customWidth="1"/>
    <col min="2" max="2" width="51.85546875" customWidth="1"/>
  </cols>
  <sheetData>
    <row r="2" spans="1:4" ht="18.75">
      <c r="B2" s="5" t="s">
        <v>2</v>
      </c>
    </row>
    <row r="3" spans="1:4" ht="39" customHeight="1">
      <c r="A3" s="65" t="s">
        <v>60</v>
      </c>
      <c r="B3" s="65"/>
      <c r="C3" s="65"/>
    </row>
    <row r="4" spans="1:4" ht="30">
      <c r="A4" s="33" t="s">
        <v>0</v>
      </c>
      <c r="B4" s="33" t="s">
        <v>9</v>
      </c>
      <c r="C4" s="33" t="s">
        <v>1</v>
      </c>
    </row>
    <row r="5" spans="1:4" ht="75.75" customHeight="1">
      <c r="A5" s="37"/>
      <c r="B5" s="40" t="s">
        <v>158</v>
      </c>
      <c r="C5" s="38">
        <f>C8+C10+C12</f>
        <v>2139</v>
      </c>
      <c r="D5" s="20">
        <f>C5+C13+C26+C30+C35+C39</f>
        <v>8877.8000000000011</v>
      </c>
    </row>
    <row r="6" spans="1:4" ht="36.75" customHeight="1">
      <c r="A6" s="66" t="s">
        <v>113</v>
      </c>
      <c r="B6" s="67"/>
      <c r="C6" s="68"/>
    </row>
    <row r="7" spans="1:4" ht="36" customHeight="1">
      <c r="A7" s="8">
        <v>3110</v>
      </c>
      <c r="B7" s="37" t="s">
        <v>114</v>
      </c>
      <c r="C7" s="37"/>
    </row>
    <row r="8" spans="1:4" ht="78.75">
      <c r="A8" s="8" t="s">
        <v>28</v>
      </c>
      <c r="B8" s="41" t="s">
        <v>153</v>
      </c>
      <c r="C8" s="38">
        <v>400</v>
      </c>
    </row>
    <row r="9" spans="1:4" ht="31.5">
      <c r="A9" s="8">
        <v>3122</v>
      </c>
      <c r="B9" s="37" t="s">
        <v>115</v>
      </c>
      <c r="C9" s="37"/>
    </row>
    <row r="10" spans="1:4" ht="47.25">
      <c r="A10" s="8" t="s">
        <v>28</v>
      </c>
      <c r="B10" s="41" t="s">
        <v>116</v>
      </c>
      <c r="C10" s="38">
        <v>1439</v>
      </c>
    </row>
    <row r="11" spans="1:4" ht="15.75">
      <c r="A11" s="8">
        <v>3132</v>
      </c>
      <c r="B11" s="37" t="s">
        <v>117</v>
      </c>
      <c r="C11" s="38"/>
    </row>
    <row r="12" spans="1:4" ht="78" customHeight="1">
      <c r="A12" s="8" t="s">
        <v>28</v>
      </c>
      <c r="B12" s="37" t="s">
        <v>118</v>
      </c>
      <c r="C12" s="38">
        <v>300</v>
      </c>
    </row>
    <row r="13" spans="1:4" ht="111.75" customHeight="1">
      <c r="A13" s="8"/>
      <c r="B13" s="42" t="s">
        <v>119</v>
      </c>
      <c r="C13" s="38">
        <f>C16+C18+C20+C21+C23+C24+C25</f>
        <v>6269.9000000000005</v>
      </c>
    </row>
    <row r="14" spans="1:4" ht="57.75" customHeight="1">
      <c r="A14" s="69" t="s">
        <v>120</v>
      </c>
      <c r="B14" s="69"/>
      <c r="C14" s="69"/>
    </row>
    <row r="15" spans="1:4" ht="31.5">
      <c r="A15" s="8">
        <v>3110</v>
      </c>
      <c r="B15" s="37" t="s">
        <v>114</v>
      </c>
      <c r="C15" s="37"/>
    </row>
    <row r="16" spans="1:4" ht="240" customHeight="1">
      <c r="A16" s="15" t="s">
        <v>28</v>
      </c>
      <c r="B16" s="41" t="s">
        <v>121</v>
      </c>
      <c r="C16" s="37">
        <v>1248.7</v>
      </c>
    </row>
    <row r="17" spans="1:3" ht="25.5" customHeight="1">
      <c r="A17" s="8">
        <v>3131</v>
      </c>
      <c r="B17" s="37" t="s">
        <v>125</v>
      </c>
      <c r="C17" s="37"/>
    </row>
    <row r="18" spans="1:3" ht="47.25">
      <c r="A18" s="8" t="s">
        <v>29</v>
      </c>
      <c r="B18" s="37" t="s">
        <v>123</v>
      </c>
      <c r="C18" s="38">
        <v>870.7</v>
      </c>
    </row>
    <row r="19" spans="1:3" ht="15.75">
      <c r="A19" s="8">
        <v>3132</v>
      </c>
      <c r="B19" s="37" t="s">
        <v>117</v>
      </c>
      <c r="C19" s="37"/>
    </row>
    <row r="20" spans="1:3" ht="63">
      <c r="A20" s="8" t="s">
        <v>28</v>
      </c>
      <c r="B20" s="37" t="s">
        <v>122</v>
      </c>
      <c r="C20" s="38">
        <v>1750</v>
      </c>
    </row>
    <row r="21" spans="1:3" ht="63">
      <c r="A21" s="8" t="s">
        <v>29</v>
      </c>
      <c r="B21" s="43" t="s">
        <v>154</v>
      </c>
      <c r="C21" s="38">
        <v>1770.9</v>
      </c>
    </row>
    <row r="22" spans="1:3" ht="15.75">
      <c r="A22" s="8">
        <v>3142</v>
      </c>
      <c r="B22" s="44" t="s">
        <v>124</v>
      </c>
      <c r="C22" s="45"/>
    </row>
    <row r="23" spans="1:3" ht="37.5" customHeight="1">
      <c r="A23" s="8" t="s">
        <v>28</v>
      </c>
      <c r="B23" s="46" t="s">
        <v>126</v>
      </c>
      <c r="C23" s="47">
        <v>429.6</v>
      </c>
    </row>
    <row r="24" spans="1:3" ht="54.75" customHeight="1">
      <c r="A24" s="48" t="s">
        <v>29</v>
      </c>
      <c r="B24" s="37" t="s">
        <v>127</v>
      </c>
      <c r="C24" s="38">
        <v>150</v>
      </c>
    </row>
    <row r="25" spans="1:3" ht="52.5" customHeight="1">
      <c r="A25" s="49" t="s">
        <v>35</v>
      </c>
      <c r="B25" s="37" t="s">
        <v>128</v>
      </c>
      <c r="C25" s="38">
        <v>50</v>
      </c>
    </row>
    <row r="26" spans="1:3" ht="30.75" customHeight="1">
      <c r="A26" s="37"/>
      <c r="B26" s="40" t="s">
        <v>157</v>
      </c>
      <c r="C26" s="38">
        <f>C29</f>
        <v>99.9</v>
      </c>
    </row>
    <row r="27" spans="1:3" ht="59.25" customHeight="1">
      <c r="A27" s="69" t="s">
        <v>129</v>
      </c>
      <c r="B27" s="69"/>
      <c r="C27" s="69"/>
    </row>
    <row r="28" spans="1:3" ht="31.5">
      <c r="A28" s="8">
        <v>3110</v>
      </c>
      <c r="B28" s="37" t="s">
        <v>114</v>
      </c>
      <c r="C28" s="38"/>
    </row>
    <row r="29" spans="1:3" ht="47.25">
      <c r="A29" s="8" t="s">
        <v>28</v>
      </c>
      <c r="B29" s="37" t="s">
        <v>130</v>
      </c>
      <c r="C29" s="38">
        <v>99.9</v>
      </c>
    </row>
    <row r="30" spans="1:3" ht="31.5" customHeight="1">
      <c r="A30" s="37"/>
      <c r="B30" s="40" t="s">
        <v>156</v>
      </c>
      <c r="C30" s="38">
        <f>C33+C34</f>
        <v>220</v>
      </c>
    </row>
    <row r="31" spans="1:3" ht="46.5" customHeight="1">
      <c r="A31" s="69" t="s">
        <v>131</v>
      </c>
      <c r="B31" s="69"/>
      <c r="C31" s="69"/>
    </row>
    <row r="32" spans="1:3" ht="31.5">
      <c r="A32" s="8">
        <v>3110</v>
      </c>
      <c r="B32" s="37" t="s">
        <v>114</v>
      </c>
      <c r="C32" s="38"/>
    </row>
    <row r="33" spans="1:3" ht="79.5" customHeight="1">
      <c r="A33" s="8" t="s">
        <v>28</v>
      </c>
      <c r="B33" s="43" t="s">
        <v>155</v>
      </c>
      <c r="C33" s="38">
        <v>100</v>
      </c>
    </row>
    <row r="34" spans="1:3" ht="63">
      <c r="A34" s="8" t="s">
        <v>29</v>
      </c>
      <c r="B34" s="37" t="s">
        <v>132</v>
      </c>
      <c r="C34" s="38">
        <v>120</v>
      </c>
    </row>
    <row r="35" spans="1:3" ht="42" customHeight="1">
      <c r="A35" s="37"/>
      <c r="B35" s="40" t="s">
        <v>134</v>
      </c>
      <c r="C35" s="38">
        <f>C38</f>
        <v>75</v>
      </c>
    </row>
    <row r="36" spans="1:3" ht="36.75" customHeight="1">
      <c r="A36" s="66" t="s">
        <v>75</v>
      </c>
      <c r="B36" s="67"/>
      <c r="C36" s="68"/>
    </row>
    <row r="37" spans="1:3" ht="31.5">
      <c r="A37" s="8">
        <v>3110</v>
      </c>
      <c r="B37" s="37" t="s">
        <v>114</v>
      </c>
      <c r="C37" s="38"/>
    </row>
    <row r="38" spans="1:3" ht="47.25">
      <c r="A38" s="8" t="s">
        <v>28</v>
      </c>
      <c r="B38" s="37" t="s">
        <v>133</v>
      </c>
      <c r="C38" s="38">
        <v>75</v>
      </c>
    </row>
    <row r="39" spans="1:3" ht="36.75" customHeight="1">
      <c r="A39" s="37"/>
      <c r="B39" s="40" t="s">
        <v>135</v>
      </c>
      <c r="C39" s="38">
        <f>C42+C43</f>
        <v>74</v>
      </c>
    </row>
    <row r="40" spans="1:3" ht="65.25" customHeight="1">
      <c r="A40" s="66" t="s">
        <v>136</v>
      </c>
      <c r="B40" s="67"/>
      <c r="C40" s="68"/>
    </row>
    <row r="41" spans="1:3" ht="31.5">
      <c r="A41" s="8">
        <v>3110</v>
      </c>
      <c r="B41" s="37" t="s">
        <v>114</v>
      </c>
      <c r="C41" s="38"/>
    </row>
    <row r="42" spans="1:3" ht="53.25" customHeight="1">
      <c r="A42" s="8" t="s">
        <v>28</v>
      </c>
      <c r="B42" s="37" t="s">
        <v>137</v>
      </c>
      <c r="C42" s="38">
        <v>25</v>
      </c>
    </row>
    <row r="43" spans="1:3" ht="78.75">
      <c r="A43" s="8" t="s">
        <v>29</v>
      </c>
      <c r="B43" s="37" t="s">
        <v>138</v>
      </c>
      <c r="C43" s="38">
        <v>49</v>
      </c>
    </row>
    <row r="44" spans="1:3">
      <c r="A44" s="3"/>
      <c r="B44" s="3"/>
      <c r="C44" s="4"/>
    </row>
    <row r="45" spans="1:3" ht="15" customHeight="1">
      <c r="A45" s="64" t="s">
        <v>148</v>
      </c>
      <c r="B45" s="64"/>
      <c r="C45" s="64"/>
    </row>
    <row r="46" spans="1:3">
      <c r="A46" s="3"/>
      <c r="B46" s="3"/>
      <c r="C46" s="4"/>
    </row>
    <row r="47" spans="1:3" ht="15.75">
      <c r="A47" s="59" t="s">
        <v>150</v>
      </c>
      <c r="B47" s="59"/>
      <c r="C47" s="50"/>
    </row>
    <row r="48" spans="1:3" ht="15.75">
      <c r="A48" s="51"/>
      <c r="B48" s="51"/>
      <c r="C48" s="50"/>
    </row>
    <row r="49" spans="1:3" ht="15.75">
      <c r="A49" s="59" t="s">
        <v>149</v>
      </c>
      <c r="B49" s="59"/>
      <c r="C49" s="59"/>
    </row>
  </sheetData>
  <mergeCells count="10">
    <mergeCell ref="A47:B47"/>
    <mergeCell ref="A49:C49"/>
    <mergeCell ref="A45:C45"/>
    <mergeCell ref="A3:C3"/>
    <mergeCell ref="A6:C6"/>
    <mergeCell ref="A14:C14"/>
    <mergeCell ref="A27:C27"/>
    <mergeCell ref="A31:C31"/>
    <mergeCell ref="A36:C36"/>
    <mergeCell ref="A40:C40"/>
  </mergeCells>
  <pageMargins left="0.70866141732283472" right="0.70866141732283472" top="0.74803149606299213" bottom="0.74803149606299213" header="0.31496062992125984" footer="0.31496062992125984"/>
  <pageSetup paperSize="9" scale="12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1:C37"/>
  <sheetViews>
    <sheetView workbookViewId="0">
      <selection activeCell="E17" sqref="E17"/>
    </sheetView>
  </sheetViews>
  <sheetFormatPr defaultRowHeight="15"/>
  <sheetData>
    <row r="21" spans="3:3">
      <c r="C21" s="6"/>
    </row>
    <row r="22" spans="3:3">
      <c r="C22" s="6"/>
    </row>
    <row r="23" spans="3:3">
      <c r="C23" s="6"/>
    </row>
    <row r="24" spans="3:3">
      <c r="C24" s="6"/>
    </row>
    <row r="25" spans="3:3">
      <c r="C25" s="6"/>
    </row>
    <row r="26" spans="3:3">
      <c r="C26" s="6"/>
    </row>
    <row r="27" spans="3:3">
      <c r="C27" s="6"/>
    </row>
    <row r="28" spans="3:3">
      <c r="C28" s="6"/>
    </row>
    <row r="29" spans="3:3">
      <c r="C29" s="6"/>
    </row>
    <row r="30" spans="3:3">
      <c r="C30" s="6"/>
    </row>
    <row r="31" spans="3:3">
      <c r="C31" s="6"/>
    </row>
    <row r="32" spans="3:3">
      <c r="C32" s="6"/>
    </row>
    <row r="33" spans="3:3">
      <c r="C33" s="6"/>
    </row>
    <row r="34" spans="3:3">
      <c r="C34" s="6"/>
    </row>
    <row r="35" spans="3:3">
      <c r="C35" s="6"/>
    </row>
    <row r="36" spans="3:3">
      <c r="C36" s="6"/>
    </row>
    <row r="37" spans="3:3">
      <c r="C3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програми</vt:lpstr>
      <vt:lpstr>капітальні</vt:lpstr>
      <vt:lpstr>Лист3</vt:lpstr>
      <vt:lpstr>програми!Область_печати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</dc:creator>
  <cp:lastModifiedBy>финанс</cp:lastModifiedBy>
  <cp:lastPrinted>2019-03-28T13:18:03Z</cp:lastPrinted>
  <dcterms:created xsi:type="dcterms:W3CDTF">2019-03-28T06:33:10Z</dcterms:created>
  <dcterms:modified xsi:type="dcterms:W3CDTF">2019-03-28T13:29:08Z</dcterms:modified>
</cp:coreProperties>
</file>